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Иркутская 9" sheetId="1" r:id="rId1"/>
  </sheets>
  <externalReferences>
    <externalReference r:id="rId2"/>
  </externalReferences>
  <definedNames>
    <definedName name="Z_6E36EA37_049E_4FAE_B719_2847CD16F858_.wvu.Cols" localSheetId="0" hidden="1">'Иркутская 9'!#REF!,'Иркутская 9'!#REF!</definedName>
    <definedName name="Z_6E36EA37_049E_4FAE_B719_2847CD16F858_.wvu.Rows" localSheetId="0" hidden="1">'Иркутская 9'!$42:$45</definedName>
    <definedName name="Z_73C0D023_21BD_4441_8EFA_957546C15799_.wvu.Cols" localSheetId="0" hidden="1">'Иркутская 9'!#REF!,'Иркутская 9'!#REF!</definedName>
    <definedName name="Z_73C0D023_21BD_4441_8EFA_957546C15799_.wvu.Rows" localSheetId="0" hidden="1">'Иркутская 9'!$42:$45</definedName>
    <definedName name="_xlnm.Print_Area" localSheetId="0">'Иркутская 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<sst xmlns="http://schemas.openxmlformats.org/spreadsheetml/2006/main" count="62" uniqueCount="53">
  <si>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</si>
  <si>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</si>
  <si>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</si>
  <si>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</si>
  <si>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</si>
  <si>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</si>
  <si>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</si>
  <si>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</si>
  <si>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</si>
  <si>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</si>
  <si>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</si>
  <si>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</si>
  <si>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</si>
  <si>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</si>
  <si>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</si>
  <si>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</si>
  <si>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</si>
  <si>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</si>
  <si>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</si>
  <si>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</si>
  <si>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</si>
  <si>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</si>
  <si>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</si>
  <si>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</si>
  <si>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</si>
  <si>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</si>
  <si>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</si>
  <si>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</si>
  <si>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</si>
  <si>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</si>
  <si>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</si>
  <si>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</si>
  <si>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</si>
  <si>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</si>
  <si>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</si>
  <si>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</si>
  <si>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</si>
  <si>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</si>
  <si>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9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</si>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</sst>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5">
          <cell r="W125">
            <v>5615.388312856091</v>
          </cell>
          <cell r="X125">
            <v>1130.9872208511456</v>
          </cell>
          <cell r="Y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4326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Y125">
            <v>19783.661136956336</v>
          </cell>
          <cell r="BB125">
            <v>0</v>
          </cell>
          <cell r="BC125">
            <v>0</v>
          </cell>
          <cell r="CN125">
            <v>10270.396926708687</v>
          </cell>
          <cell r="CO125">
            <v>2104.9833682349654</v>
          </cell>
          <cell r="CP125">
            <v>59.122</v>
          </cell>
          <cell r="DB125">
            <v>0</v>
          </cell>
          <cell r="DG125">
            <v>8772.1222030679364</v>
          </cell>
          <cell r="DU125">
            <v>57571.940112350901</v>
          </cell>
          <cell r="DV125">
            <v>12038.381591825184</v>
          </cell>
          <cell r="DW125">
            <v>15134.9642</v>
          </cell>
          <cell r="EK125">
            <v>0</v>
          </cell>
          <cell r="EQ125">
            <v>43649.56249364424</v>
          </cell>
          <cell r="FB125">
            <v>57558.667557194029</v>
          </cell>
          <cell r="FC125">
            <v>11768.25243203265</v>
          </cell>
          <cell r="FD125">
            <v>219.708</v>
          </cell>
          <cell r="FL125">
            <v>0</v>
          </cell>
          <cell r="FS125">
            <v>18441.478698094536</v>
          </cell>
          <cell r="FX125">
            <v>37038.782142174467</v>
          </cell>
          <cell r="FY125">
            <v>7554.647374778162</v>
          </cell>
          <cell r="FZ125">
            <v>0</v>
          </cell>
          <cell r="GG125">
            <v>1548.4925999999998</v>
          </cell>
          <cell r="GL125">
            <v>11666.015786379694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88671875" style="1" customWidth="1"/>
    <col min="7" max="7" width="16.109375" style="1" customWidth="1"/>
    <col min="8" max="8" width="9.6640625" style="1" customWidth="1"/>
    <col min="9" max="9" width="9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1385974.12</v>
      </c>
      <c r="F9" s="16">
        <f t="shared" ref="F9:G9" si="0">SUM(F10:F14)</f>
        <v>1292910.33</v>
      </c>
      <c r="G9" s="16">
        <f t="shared" si="0"/>
        <v>531449.04</v>
      </c>
    </row>
    <row r="10" spans="1:7" ht="13.2" customHeight="1" x14ac:dyDescent="0.3">
      <c r="A10" s="72" t="s">
        <v>9</v>
      </c>
      <c r="B10" s="73"/>
      <c r="C10" s="73"/>
      <c r="D10" s="74"/>
      <c r="E10" s="17">
        <v>662551.43000000005</v>
      </c>
      <c r="F10" s="17">
        <v>606129.12</v>
      </c>
      <c r="G10" s="18">
        <v>275327.75</v>
      </c>
    </row>
    <row r="11" spans="1:7" ht="14.4" customHeight="1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3.95" customHeight="1" x14ac:dyDescent="0.3">
      <c r="A12" s="72" t="s">
        <v>11</v>
      </c>
      <c r="B12" s="73"/>
      <c r="C12" s="73"/>
      <c r="D12" s="74"/>
      <c r="E12" s="17">
        <v>119776.61</v>
      </c>
      <c r="F12" s="17">
        <v>108963.03</v>
      </c>
      <c r="G12" s="18">
        <v>52475.62</v>
      </c>
    </row>
    <row r="13" spans="1:7" ht="13.5" customHeight="1" x14ac:dyDescent="0.3">
      <c r="A13" s="72" t="s">
        <v>12</v>
      </c>
      <c r="B13" s="73"/>
      <c r="C13" s="73"/>
      <c r="D13" s="74"/>
      <c r="E13" s="17">
        <v>226391.96</v>
      </c>
      <c r="F13" s="17">
        <v>204920.98</v>
      </c>
      <c r="G13" s="18">
        <v>89479.11</v>
      </c>
    </row>
    <row r="14" spans="1:7" ht="14.4" customHeight="1" x14ac:dyDescent="0.3">
      <c r="A14" s="65" t="s">
        <v>13</v>
      </c>
      <c r="B14" s="65"/>
      <c r="C14" s="65"/>
      <c r="D14" s="65"/>
      <c r="E14" s="17">
        <v>377254.12</v>
      </c>
      <c r="F14" s="17">
        <v>372897.2</v>
      </c>
      <c r="G14" s="18">
        <v>114166.56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647269.26</v>
      </c>
      <c r="F15" s="16">
        <f t="shared" ref="F15:G15" si="1">SUM(F16:F19)</f>
        <v>638619.57999999996</v>
      </c>
      <c r="G15" s="16">
        <f t="shared" si="1"/>
        <v>161378.73000000001</v>
      </c>
    </row>
    <row r="16" spans="1:7" ht="33.6" customHeight="1" x14ac:dyDescent="0.3">
      <c r="A16" s="78" t="s">
        <v>43</v>
      </c>
      <c r="B16" s="79"/>
      <c r="C16" s="79"/>
      <c r="D16" s="80"/>
      <c r="E16" s="17">
        <v>601678.26</v>
      </c>
      <c r="F16" s="17">
        <v>595821.35</v>
      </c>
      <c r="G16" s="18">
        <v>153108.4</v>
      </c>
    </row>
    <row r="17" spans="1:9" ht="15.6" x14ac:dyDescent="0.3">
      <c r="A17" s="65" t="s">
        <v>44</v>
      </c>
      <c r="B17" s="65"/>
      <c r="C17" s="65"/>
      <c r="D17" s="65"/>
      <c r="E17" s="17">
        <v>1244.04</v>
      </c>
      <c r="F17" s="17">
        <v>1189.33</v>
      </c>
      <c r="G17" s="18">
        <v>240.35</v>
      </c>
    </row>
    <row r="18" spans="1:9" ht="15.6" x14ac:dyDescent="0.3">
      <c r="A18" s="65" t="s">
        <v>45</v>
      </c>
      <c r="B18" s="65"/>
      <c r="C18" s="65"/>
      <c r="D18" s="65"/>
      <c r="E18" s="17"/>
      <c r="F18" s="17"/>
      <c r="G18" s="18"/>
    </row>
    <row r="19" spans="1:9" ht="15.6" x14ac:dyDescent="0.3">
      <c r="A19" s="65" t="s">
        <v>46</v>
      </c>
      <c r="B19" s="65"/>
      <c r="C19" s="65"/>
      <c r="D19" s="65"/>
      <c r="E19" s="17">
        <v>44346.96</v>
      </c>
      <c r="F19" s="17">
        <v>41608.9</v>
      </c>
      <c r="G19" s="18">
        <v>8029.98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65" t="s">
        <v>15</v>
      </c>
      <c r="B21" s="65"/>
      <c r="C21" s="65"/>
      <c r="D21" s="65"/>
      <c r="E21" s="17">
        <v>5322.24</v>
      </c>
      <c r="F21" s="17">
        <v>5449.42</v>
      </c>
      <c r="G21" s="18">
        <v>2347.61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7" t="s">
        <v>52</v>
      </c>
      <c r="B24" s="37"/>
      <c r="C24" s="37"/>
      <c r="D24" s="37"/>
      <c r="E24" s="37"/>
      <c r="F24" s="17">
        <v>142505.88805918553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26530.036670663572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0"/>
      <c r="I26" s="28"/>
    </row>
    <row r="27" spans="1:9" ht="15.6" hidden="1" x14ac:dyDescent="0.3">
      <c r="A27" s="35" t="s">
        <v>16</v>
      </c>
      <c r="B27" s="47"/>
      <c r="C27" s="47"/>
      <c r="D27" s="47"/>
      <c r="E27" s="48"/>
      <c r="F27" s="25">
        <f>'[1]УК ВР декабрь нар'!W125</f>
        <v>5615.388312856091</v>
      </c>
      <c r="I27" s="28"/>
    </row>
    <row r="28" spans="1:9" ht="15.6" hidden="1" x14ac:dyDescent="0.3">
      <c r="A28" s="35" t="s">
        <v>31</v>
      </c>
      <c r="B28" s="47"/>
      <c r="C28" s="47"/>
      <c r="D28" s="47"/>
      <c r="E28" s="48"/>
      <c r="F28" s="25">
        <f>'[1]УК ВР декабрь нар'!X125</f>
        <v>1130.9872208511456</v>
      </c>
      <c r="I28" s="28"/>
    </row>
    <row r="29" spans="1:9" ht="15.6" hidden="1" x14ac:dyDescent="0.3">
      <c r="A29" s="35" t="s">
        <v>18</v>
      </c>
      <c r="B29" s="47"/>
      <c r="C29" s="47"/>
      <c r="D29" s="47"/>
      <c r="E29" s="48"/>
      <c r="F29" s="25">
        <f>'[1]УК ВР декабрь нар'!Y125</f>
        <v>0</v>
      </c>
      <c r="I29" s="28"/>
    </row>
    <row r="30" spans="1:9" ht="15.6" hidden="1" x14ac:dyDescent="0.3">
      <c r="A30" s="35" t="s">
        <v>19</v>
      </c>
      <c r="B30" s="47"/>
      <c r="C30" s="47"/>
      <c r="D30" s="47"/>
      <c r="E30" s="48"/>
      <c r="F30" s="25">
        <f>'[1]УК ВР декабрь нар'!AA125+'[1]УК ВР декабрь нар'!AB125+'[1]УК ВР декабрь нар'!AC125+'[1]УК ВР декабрь нар'!AD125+'[1]УК ВР декабрь нар'!AE125+'[1]УК ВР декабрь нар'!AF125+'[1]УК ВР декабрь нар'!AG125+'[1]УК ВР декабрь нар'!AH125+'[1]УК ВР декабрь нар'!AJ125+'[1]УК ВР декабрь нар'!AL125+'[1]УК ВР декабрь нар'!AN125+'[1]УК ВР декабрь нар'!AO125+'[1]УК ВР декабрь нар'!AP125+'[1]УК ВР декабрь нар'!AQ125+'[1]УК ВР декабрь нар'!AR125+'[1]УК ВР декабрь нар'!AT125</f>
        <v>0</v>
      </c>
      <c r="I30" s="28"/>
    </row>
    <row r="31" spans="1:9" ht="36.75" hidden="1" customHeight="1" x14ac:dyDescent="0.3">
      <c r="A31" s="38" t="s">
        <v>32</v>
      </c>
      <c r="B31" s="56"/>
      <c r="C31" s="56"/>
      <c r="D31" s="56"/>
      <c r="E31" s="57"/>
      <c r="F31" s="25">
        <f>'[1]УК ВР декабрь нар'!AY125</f>
        <v>19783.661136956336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49">
        <f>SUM(F34:F38)+72632.92</f>
        <v>226560.3928958319</v>
      </c>
      <c r="I32" s="28"/>
    </row>
    <row r="33" spans="1:10" ht="33" customHeight="1" x14ac:dyDescent="0.25">
      <c r="A33" s="61"/>
      <c r="B33" s="62"/>
      <c r="C33" s="62"/>
      <c r="D33" s="62"/>
      <c r="E33" s="63"/>
      <c r="F33" s="50"/>
      <c r="I33" s="28"/>
    </row>
    <row r="34" spans="1:10" ht="15.6" hidden="1" x14ac:dyDescent="0.3">
      <c r="A34" s="34" t="s">
        <v>16</v>
      </c>
      <c r="B34" s="34"/>
      <c r="C34" s="34"/>
      <c r="D34" s="34"/>
      <c r="E34" s="34"/>
      <c r="F34" s="25">
        <f>'[1]УК ВР декабрь нар'!CN125+'[1]УК ВР декабрь нар'!DU125</f>
        <v>67842.337039059581</v>
      </c>
      <c r="I34" s="28"/>
    </row>
    <row r="35" spans="1:10" ht="15.6" hidden="1" x14ac:dyDescent="0.3">
      <c r="A35" s="34" t="s">
        <v>31</v>
      </c>
      <c r="B35" s="34"/>
      <c r="C35" s="34"/>
      <c r="D35" s="34"/>
      <c r="E35" s="34"/>
      <c r="F35" s="25">
        <f>'[1]УК ВР декабрь нар'!CO125+'[1]УК ВР декабрь нар'!DV125</f>
        <v>14143.364960060149</v>
      </c>
      <c r="I35" s="28"/>
    </row>
    <row r="36" spans="1:10" ht="15.6" hidden="1" x14ac:dyDescent="0.3">
      <c r="A36" s="34" t="s">
        <v>18</v>
      </c>
      <c r="B36" s="34"/>
      <c r="C36" s="34"/>
      <c r="D36" s="34"/>
      <c r="E36" s="34"/>
      <c r="F36" s="25">
        <f>'[1]УК ВР декабрь нар'!CP125+'[1]УК ВР декабрь нар'!DW125</f>
        <v>15194.0862</v>
      </c>
      <c r="I36" s="28"/>
    </row>
    <row r="37" spans="1:10" ht="15.6" hidden="1" x14ac:dyDescent="0.3">
      <c r="A37" s="34" t="s">
        <v>19</v>
      </c>
      <c r="B37" s="34"/>
      <c r="C37" s="34"/>
      <c r="D37" s="34"/>
      <c r="E37" s="34"/>
      <c r="F37" s="25">
        <f>'[1]УК ВР декабрь нар'!AI125+'[1]УК ВР декабрь нар'!AJ125+'[1]УК ВР декабрь нар'!AS125+'[1]УК ВР декабрь нар'!BC125+'[1]УК ВР декабрь нар'!DB125+'[1]УК ВР декабрь нар'!EK125+'[1]УК ВР декабрь нар'!AM125</f>
        <v>4326</v>
      </c>
      <c r="I37" s="28"/>
    </row>
    <row r="38" spans="1:10" ht="39.75" hidden="1" customHeight="1" x14ac:dyDescent="0.3">
      <c r="A38" s="38" t="s">
        <v>34</v>
      </c>
      <c r="B38" s="39"/>
      <c r="C38" s="39"/>
      <c r="D38" s="39"/>
      <c r="E38" s="40"/>
      <c r="F38" s="25">
        <f>'[1]УК ВР декабрь нар'!DG125+'[1]УК ВР декабрь нар'!EQ125</f>
        <v>52421.684696712175</v>
      </c>
      <c r="I38" s="28"/>
      <c r="J38" s="28"/>
    </row>
    <row r="39" spans="1:10" ht="32.4" customHeight="1" x14ac:dyDescent="0.3">
      <c r="A39" s="41" t="s">
        <v>35</v>
      </c>
      <c r="B39" s="42"/>
      <c r="C39" s="42"/>
      <c r="D39" s="42"/>
      <c r="E39" s="43"/>
      <c r="F39" s="26">
        <f>SUM(F40:F48)+73920.62</f>
        <v>219716.66459065353</v>
      </c>
      <c r="I39" s="28"/>
    </row>
    <row r="40" spans="1:10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нар'!FB125+'[1]УК ВР декабрь нар'!FX125</f>
        <v>94597.449699368502</v>
      </c>
      <c r="I40" s="28"/>
    </row>
    <row r="41" spans="1:10" ht="15.6" hidden="1" x14ac:dyDescent="0.3">
      <c r="A41" s="35" t="s">
        <v>31</v>
      </c>
      <c r="B41" s="47"/>
      <c r="C41" s="47"/>
      <c r="D41" s="47"/>
      <c r="E41" s="47"/>
      <c r="F41" s="25">
        <f>'[1]УК ВР декабрь нар'!FC125+'[1]УК ВР декабрь нар'!FY125</f>
        <v>19322.899806810812</v>
      </c>
      <c r="I41" s="28"/>
    </row>
    <row r="42" spans="1:10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</row>
    <row r="43" spans="1:10" ht="15.6" hidden="1" customHeight="1" x14ac:dyDescent="0.3">
      <c r="A43" s="35" t="s">
        <v>17</v>
      </c>
      <c r="B43" s="47"/>
      <c r="C43" s="47"/>
      <c r="D43" s="47"/>
      <c r="E43" s="47"/>
      <c r="F43" s="25"/>
      <c r="I43" s="28"/>
    </row>
    <row r="44" spans="1:10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</row>
    <row r="45" spans="1:10" ht="15.6" hidden="1" customHeight="1" x14ac:dyDescent="0.3">
      <c r="A45" s="35" t="s">
        <v>17</v>
      </c>
      <c r="B45" s="47"/>
      <c r="C45" s="47"/>
      <c r="D45" s="47"/>
      <c r="E45" s="47"/>
      <c r="F45" s="25"/>
      <c r="I45" s="28"/>
    </row>
    <row r="46" spans="1:10" ht="15.6" hidden="1" x14ac:dyDescent="0.3">
      <c r="A46" s="34" t="s">
        <v>18</v>
      </c>
      <c r="B46" s="34"/>
      <c r="C46" s="34"/>
      <c r="D46" s="34"/>
      <c r="E46" s="35"/>
      <c r="F46" s="25">
        <f>'[1]УК ВР декабрь нар'!FD125+'[1]УК ВР декабрь нар'!FZ125</f>
        <v>219.708</v>
      </c>
      <c r="I46" s="28"/>
    </row>
    <row r="47" spans="1:10" ht="15.6" hidden="1" x14ac:dyDescent="0.3">
      <c r="A47" s="35" t="s">
        <v>19</v>
      </c>
      <c r="B47" s="47"/>
      <c r="C47" s="47"/>
      <c r="D47" s="47"/>
      <c r="E47" s="47"/>
      <c r="F47" s="25">
        <f>'[1]УК ВР декабрь нар'!GG125+'[1]УК ВР декабрь нар'!FL125+'[1]УК ВР декабрь нар'!BB125+'[1]УК ВР декабрь нар'!AK125</f>
        <v>1548.4925999999998</v>
      </c>
      <c r="I47" s="28"/>
    </row>
    <row r="48" spans="1:10" ht="43.5" hidden="1" customHeight="1" x14ac:dyDescent="0.3">
      <c r="A48" s="38" t="s">
        <v>36</v>
      </c>
      <c r="B48" s="39"/>
      <c r="C48" s="39"/>
      <c r="D48" s="39"/>
      <c r="E48" s="40"/>
      <c r="F48" s="25">
        <f>'[1]УК ВР декабрь нар'!FS125+'[1]УК ВР декабрь нар'!GL125</f>
        <v>30107.494484474228</v>
      </c>
      <c r="I48" s="28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52" t="s">
        <v>47</v>
      </c>
      <c r="B50" s="53"/>
      <c r="C50" s="53"/>
      <c r="D50" s="53"/>
      <c r="E50" s="54"/>
      <c r="F50" s="26">
        <f>F25+F32+F39+F49</f>
        <v>472807.09415714897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102299.77</v>
      </c>
      <c r="I51" s="28"/>
      <c r="K51" s="28"/>
      <c r="L51" s="28"/>
    </row>
    <row r="52" spans="1:12" ht="15.6" x14ac:dyDescent="0.3">
      <c r="A52" s="35" t="s">
        <v>23</v>
      </c>
      <c r="B52" s="47"/>
      <c r="C52" s="47"/>
      <c r="D52" s="47"/>
      <c r="E52" s="47"/>
      <c r="F52" s="25">
        <v>47015.44</v>
      </c>
      <c r="I52" s="28"/>
    </row>
    <row r="53" spans="1:12" ht="15.6" x14ac:dyDescent="0.3">
      <c r="A53" s="35" t="s">
        <v>24</v>
      </c>
      <c r="B53" s="47"/>
      <c r="C53" s="47"/>
      <c r="D53" s="47"/>
      <c r="E53" s="47"/>
      <c r="F53" s="25">
        <v>55284.33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575106.86415714899</v>
      </c>
      <c r="H55" s="28"/>
      <c r="I55" s="28"/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601678.26</v>
      </c>
      <c r="I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595821.35</v>
      </c>
      <c r="H57" s="28"/>
      <c r="I57" s="28"/>
    </row>
    <row r="58" spans="1:12" ht="15.6" x14ac:dyDescent="0.3">
      <c r="A58" s="51" t="s">
        <v>28</v>
      </c>
      <c r="B58" s="51"/>
      <c r="C58" s="51"/>
      <c r="D58" s="51"/>
      <c r="E58" s="51"/>
      <c r="F58" s="26">
        <f>F24+F56-F55</f>
        <v>169077.28390203661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Иркутская 9</vt:lpstr>
      <vt:lpstr>'Иркутская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2018-04-10T13:24:59Z</cp:lastPrinted>
  <dcterms:created xsi:type="dcterms:W3CDTF">2013-05-24T09:13:10Z</dcterms:created>
  <dcterms:modified xsi:type="dcterms:W3CDTF">2019-03-05T06:55:11Z</dcterms:modified>
</cp:coreProperties>
</file>